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<sst xmlns="http://schemas.openxmlformats.org/spreadsheetml/2006/main" count="30" uniqueCount="27">
  <si>
    <t>2022年奖学金名额分配表</t>
  </si>
  <si>
    <t>培养单位</t>
  </si>
  <si>
    <t>全日制研究生总人数</t>
  </si>
  <si>
    <t>国奖下达指标人数</t>
  </si>
  <si>
    <t>2021、2022级人数</t>
  </si>
  <si>
    <t>一等</t>
  </si>
  <si>
    <t>二等</t>
  </si>
  <si>
    <t>三等</t>
  </si>
  <si>
    <t>2020级人数</t>
  </si>
  <si>
    <t>有资格获得国家助学金人数</t>
  </si>
  <si>
    <t>财政税务学院</t>
  </si>
  <si>
    <t>金融学院</t>
  </si>
  <si>
    <t>经济学院</t>
  </si>
  <si>
    <t>法学院</t>
  </si>
  <si>
    <t>马克思主义学院</t>
  </si>
  <si>
    <t>外国语学院</t>
  </si>
  <si>
    <t>会计学院</t>
  </si>
  <si>
    <t>工商管理学院</t>
  </si>
  <si>
    <t>文化旅游与地理学院</t>
  </si>
  <si>
    <t>信息学院</t>
  </si>
  <si>
    <t>统计与数学学院</t>
  </si>
  <si>
    <t>人文与传播学院</t>
  </si>
  <si>
    <t>艺术与设计学院</t>
  </si>
  <si>
    <t>公共管理学院</t>
  </si>
  <si>
    <t>岭南旅游研究院</t>
  </si>
  <si>
    <t>湾区影视产业学院</t>
  </si>
  <si>
    <t>全日制研究生小计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</si>
</sst>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方正小标宋简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115" zoomScaleNormal="115" workbookViewId="0">
      <selection activeCell="O13" sqref="O13"/>
    </sheetView>
  </sheetViews>
  <sheetFormatPr defaultColWidth="8.88888888888889" defaultRowHeight="15.6"/>
  <cols>
    <col min="1" max="1" width="24.2222222222222" style="4" customWidth="1"/>
    <col min="2" max="3" width="11.4444444444444" style="4" customWidth="1"/>
    <col min="4" max="4" width="11.1944444444444" style="4" customWidth="1"/>
    <col min="5" max="5" width="8.55555555555556" style="4" customWidth="1"/>
    <col min="6" max="6" width="8" style="4" customWidth="1"/>
    <col min="7" max="7" width="7.66666666666667" style="4" customWidth="1"/>
    <col min="8" max="8" width="12.1111111111111" style="4" customWidth="1"/>
    <col min="9" max="9" width="9.33333333333333" style="4" customWidth="1"/>
    <col min="10" max="10" width="8" style="4" customWidth="1"/>
    <col min="11" max="11" width="7.66666666666667" style="4" customWidth="1"/>
    <col min="12" max="12" width="11.0185185185185" style="4" customWidth="1"/>
    <col min="13" max="16384" width="8.88888888888889" style="4"/>
  </cols>
  <sheetData>
    <row r="1" ht="28.0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53" customHeight="1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5</v>
      </c>
      <c r="J2" s="7" t="s">
        <v>6</v>
      </c>
      <c r="K2" s="7" t="s">
        <v>7</v>
      </c>
      <c r="L2" s="7" t="s">
        <v>9</v>
      </c>
    </row>
    <row r="3" s="2" customFormat="1" spans="1:12">
      <c r="A3" s="8" t="s">
        <v>10</v>
      </c>
      <c r="B3" s="9">
        <v>255</v>
      </c>
      <c r="C3" s="10">
        <v>3</v>
      </c>
      <c r="D3" s="10">
        <v>244</v>
      </c>
      <c r="E3" s="11">
        <v>24</v>
      </c>
      <c r="F3" s="11">
        <v>49</v>
      </c>
      <c r="G3" s="11">
        <v>122</v>
      </c>
      <c r="H3" s="11">
        <v>11</v>
      </c>
      <c r="I3" s="11">
        <v>1</v>
      </c>
      <c r="J3" s="11">
        <v>3</v>
      </c>
      <c r="K3" s="11">
        <v>7</v>
      </c>
      <c r="L3" s="9">
        <v>255</v>
      </c>
    </row>
    <row r="4" spans="1:12">
      <c r="A4" s="8" t="s">
        <v>11</v>
      </c>
      <c r="B4" s="9">
        <v>317</v>
      </c>
      <c r="C4" s="10">
        <v>4</v>
      </c>
      <c r="D4" s="10">
        <v>296</v>
      </c>
      <c r="E4" s="11">
        <v>30</v>
      </c>
      <c r="F4" s="11">
        <v>59</v>
      </c>
      <c r="G4" s="11">
        <v>148</v>
      </c>
      <c r="H4" s="11">
        <v>21</v>
      </c>
      <c r="I4" s="11">
        <v>2</v>
      </c>
      <c r="J4" s="11">
        <v>6</v>
      </c>
      <c r="K4" s="11">
        <v>13</v>
      </c>
      <c r="L4" s="13">
        <v>317</v>
      </c>
    </row>
    <row r="5" spans="1:12">
      <c r="A5" s="8" t="s">
        <v>12</v>
      </c>
      <c r="B5" s="9">
        <v>322</v>
      </c>
      <c r="C5" s="10">
        <v>4</v>
      </c>
      <c r="D5" s="10">
        <v>269</v>
      </c>
      <c r="E5" s="11">
        <v>27</v>
      </c>
      <c r="F5" s="11">
        <v>54</v>
      </c>
      <c r="G5" s="11">
        <v>134</v>
      </c>
      <c r="H5" s="11">
        <v>53</v>
      </c>
      <c r="I5" s="11">
        <v>5</v>
      </c>
      <c r="J5" s="11">
        <v>16</v>
      </c>
      <c r="K5" s="11">
        <v>32</v>
      </c>
      <c r="L5" s="13">
        <v>322</v>
      </c>
    </row>
    <row r="6" spans="1:12">
      <c r="A6" s="8" t="s">
        <v>13</v>
      </c>
      <c r="B6" s="9">
        <v>552</v>
      </c>
      <c r="C6" s="10">
        <v>7</v>
      </c>
      <c r="D6" s="10">
        <v>427</v>
      </c>
      <c r="E6" s="11">
        <v>43</v>
      </c>
      <c r="F6" s="11">
        <v>85</v>
      </c>
      <c r="G6" s="11">
        <v>214</v>
      </c>
      <c r="H6" s="11">
        <v>125</v>
      </c>
      <c r="I6" s="11">
        <v>13</v>
      </c>
      <c r="J6" s="11">
        <v>37</v>
      </c>
      <c r="K6" s="11">
        <v>75</v>
      </c>
      <c r="L6" s="13">
        <v>552</v>
      </c>
    </row>
    <row r="7" spans="1:12">
      <c r="A7" s="8" t="s">
        <v>14</v>
      </c>
      <c r="B7" s="9">
        <v>53</v>
      </c>
      <c r="C7" s="10">
        <v>1</v>
      </c>
      <c r="D7" s="10">
        <v>38</v>
      </c>
      <c r="E7" s="11">
        <v>4</v>
      </c>
      <c r="F7" s="11">
        <v>8</v>
      </c>
      <c r="G7" s="11">
        <v>19</v>
      </c>
      <c r="H7" s="11">
        <v>15</v>
      </c>
      <c r="I7" s="11">
        <v>2</v>
      </c>
      <c r="J7" s="11">
        <v>4</v>
      </c>
      <c r="K7" s="11">
        <v>9</v>
      </c>
      <c r="L7" s="13">
        <v>53</v>
      </c>
    </row>
    <row r="8" spans="1:12">
      <c r="A8" s="8" t="s">
        <v>15</v>
      </c>
      <c r="B8" s="9">
        <v>38</v>
      </c>
      <c r="C8" s="10">
        <v>1</v>
      </c>
      <c r="D8" s="10">
        <v>26</v>
      </c>
      <c r="E8" s="11">
        <v>3</v>
      </c>
      <c r="F8" s="11">
        <v>5</v>
      </c>
      <c r="G8" s="11">
        <v>13</v>
      </c>
      <c r="H8" s="11">
        <v>12</v>
      </c>
      <c r="I8" s="11">
        <v>1</v>
      </c>
      <c r="J8" s="11">
        <v>4</v>
      </c>
      <c r="K8" s="11">
        <v>7</v>
      </c>
      <c r="L8" s="13">
        <v>38</v>
      </c>
    </row>
    <row r="9" spans="1:12">
      <c r="A9" s="8" t="s">
        <v>16</v>
      </c>
      <c r="B9" s="9">
        <v>401</v>
      </c>
      <c r="C9" s="10">
        <v>5</v>
      </c>
      <c r="D9" s="10">
        <v>378</v>
      </c>
      <c r="E9" s="11">
        <v>38</v>
      </c>
      <c r="F9" s="11">
        <v>76</v>
      </c>
      <c r="G9" s="11">
        <v>189</v>
      </c>
      <c r="H9" s="11">
        <v>23</v>
      </c>
      <c r="I9" s="11">
        <v>2</v>
      </c>
      <c r="J9" s="11">
        <v>7</v>
      </c>
      <c r="K9" s="11">
        <v>14</v>
      </c>
      <c r="L9" s="13">
        <v>395</v>
      </c>
    </row>
    <row r="10" spans="1:12">
      <c r="A10" s="8" t="s">
        <v>17</v>
      </c>
      <c r="B10" s="9">
        <v>312</v>
      </c>
      <c r="C10" s="10">
        <v>4</v>
      </c>
      <c r="D10" s="10">
        <v>277</v>
      </c>
      <c r="E10" s="11">
        <v>28</v>
      </c>
      <c r="F10" s="11">
        <v>55</v>
      </c>
      <c r="G10" s="11">
        <v>139</v>
      </c>
      <c r="H10" s="11">
        <v>41</v>
      </c>
      <c r="I10" s="11">
        <v>4</v>
      </c>
      <c r="J10" s="11">
        <v>12</v>
      </c>
      <c r="K10" s="11">
        <v>25</v>
      </c>
      <c r="L10" s="13">
        <v>290</v>
      </c>
    </row>
    <row r="11" spans="1:12">
      <c r="A11" s="8" t="s">
        <v>18</v>
      </c>
      <c r="B11" s="9">
        <v>14</v>
      </c>
      <c r="C11" s="10">
        <v>1</v>
      </c>
      <c r="D11" s="10">
        <v>8</v>
      </c>
      <c r="E11" s="11">
        <v>1</v>
      </c>
      <c r="F11" s="11">
        <v>2</v>
      </c>
      <c r="G11" s="11">
        <v>4</v>
      </c>
      <c r="H11" s="11">
        <v>6</v>
      </c>
      <c r="I11" s="11">
        <v>1</v>
      </c>
      <c r="J11" s="11">
        <v>2</v>
      </c>
      <c r="K11" s="11">
        <v>3</v>
      </c>
      <c r="L11" s="13">
        <v>14</v>
      </c>
    </row>
    <row r="12" spans="1:12">
      <c r="A12" s="8" t="s">
        <v>19</v>
      </c>
      <c r="B12" s="9">
        <v>106</v>
      </c>
      <c r="C12" s="10">
        <v>2</v>
      </c>
      <c r="D12" s="10">
        <v>90</v>
      </c>
      <c r="E12" s="11">
        <f>D12*0.1</f>
        <v>9</v>
      </c>
      <c r="F12" s="11">
        <f>D12*0.2</f>
        <v>18</v>
      </c>
      <c r="G12" s="11">
        <v>45</v>
      </c>
      <c r="H12" s="11">
        <v>16</v>
      </c>
      <c r="I12" s="11">
        <v>3</v>
      </c>
      <c r="J12" s="11">
        <v>4</v>
      </c>
      <c r="K12" s="11">
        <v>9</v>
      </c>
      <c r="L12" s="13">
        <v>102</v>
      </c>
    </row>
    <row r="13" spans="1:12">
      <c r="A13" s="8" t="s">
        <v>20</v>
      </c>
      <c r="B13" s="9">
        <v>51</v>
      </c>
      <c r="C13" s="10">
        <v>1</v>
      </c>
      <c r="D13" s="10">
        <v>36</v>
      </c>
      <c r="E13" s="11">
        <v>4</v>
      </c>
      <c r="F13" s="11">
        <v>7</v>
      </c>
      <c r="G13" s="11">
        <v>18</v>
      </c>
      <c r="H13" s="11">
        <v>15</v>
      </c>
      <c r="I13" s="11">
        <v>2</v>
      </c>
      <c r="J13" s="11">
        <v>4</v>
      </c>
      <c r="K13" s="11">
        <v>9</v>
      </c>
      <c r="L13" s="13">
        <v>51</v>
      </c>
    </row>
    <row r="14" spans="1:12">
      <c r="A14" s="8" t="s">
        <v>21</v>
      </c>
      <c r="B14" s="9">
        <v>110</v>
      </c>
      <c r="C14" s="10">
        <v>2</v>
      </c>
      <c r="D14" s="10">
        <v>86</v>
      </c>
      <c r="E14" s="11">
        <v>9</v>
      </c>
      <c r="F14" s="11">
        <v>17</v>
      </c>
      <c r="G14" s="11">
        <v>43</v>
      </c>
      <c r="H14" s="11">
        <v>24</v>
      </c>
      <c r="I14" s="11">
        <v>2</v>
      </c>
      <c r="J14" s="11">
        <v>8</v>
      </c>
      <c r="K14" s="11">
        <v>14</v>
      </c>
      <c r="L14" s="13">
        <v>109</v>
      </c>
    </row>
    <row r="15" spans="1:12">
      <c r="A15" s="8" t="s">
        <v>22</v>
      </c>
      <c r="B15" s="9">
        <v>97</v>
      </c>
      <c r="C15" s="10">
        <v>1</v>
      </c>
      <c r="D15" s="10">
        <v>68</v>
      </c>
      <c r="E15" s="11">
        <v>7</v>
      </c>
      <c r="F15" s="11">
        <v>14</v>
      </c>
      <c r="G15" s="11">
        <v>34</v>
      </c>
      <c r="H15" s="11">
        <v>29</v>
      </c>
      <c r="I15" s="11">
        <v>3</v>
      </c>
      <c r="J15" s="11">
        <v>9</v>
      </c>
      <c r="K15" s="11">
        <v>17</v>
      </c>
      <c r="L15" s="13">
        <v>94</v>
      </c>
    </row>
    <row r="16" spans="1:12">
      <c r="A16" s="8" t="s">
        <v>23</v>
      </c>
      <c r="B16" s="9">
        <v>99</v>
      </c>
      <c r="C16" s="10">
        <v>1</v>
      </c>
      <c r="D16" s="10">
        <v>94</v>
      </c>
      <c r="E16" s="11">
        <v>9</v>
      </c>
      <c r="F16" s="11">
        <v>19</v>
      </c>
      <c r="G16" s="11">
        <v>47</v>
      </c>
      <c r="H16" s="11">
        <v>5</v>
      </c>
      <c r="I16" s="11">
        <v>1</v>
      </c>
      <c r="J16" s="11">
        <v>1</v>
      </c>
      <c r="K16" s="11">
        <v>3</v>
      </c>
      <c r="L16" s="13">
        <v>70</v>
      </c>
    </row>
    <row r="17" spans="1:12">
      <c r="A17" s="8" t="s">
        <v>24</v>
      </c>
      <c r="B17" s="9">
        <v>6</v>
      </c>
      <c r="C17" s="10">
        <v>1</v>
      </c>
      <c r="D17" s="10">
        <v>6</v>
      </c>
      <c r="E17" s="11">
        <v>1</v>
      </c>
      <c r="F17" s="11">
        <v>1</v>
      </c>
      <c r="G17" s="11">
        <v>3</v>
      </c>
      <c r="H17" s="11">
        <v>0</v>
      </c>
      <c r="I17" s="11">
        <v>0</v>
      </c>
      <c r="J17" s="11">
        <v>0</v>
      </c>
      <c r="K17" s="11">
        <v>0</v>
      </c>
      <c r="L17" s="13">
        <v>6</v>
      </c>
    </row>
    <row r="18" spans="1:12">
      <c r="A18" s="12" t="s">
        <v>25</v>
      </c>
      <c r="B18" s="13">
        <v>59</v>
      </c>
      <c r="C18" s="10">
        <v>1</v>
      </c>
      <c r="D18" s="10">
        <v>59</v>
      </c>
      <c r="E18" s="11">
        <v>6</v>
      </c>
      <c r="F18" s="11">
        <v>12</v>
      </c>
      <c r="G18" s="11">
        <v>30</v>
      </c>
      <c r="H18" s="11">
        <v>0</v>
      </c>
      <c r="I18" s="11">
        <v>0</v>
      </c>
      <c r="J18" s="11">
        <v>0</v>
      </c>
      <c r="K18" s="11">
        <v>0</v>
      </c>
      <c r="L18" s="13">
        <v>59</v>
      </c>
    </row>
    <row r="19" s="3" customFormat="1" spans="1:12">
      <c r="A19" s="14" t="s">
        <v>26</v>
      </c>
      <c r="B19" s="14">
        <f t="shared" ref="B19:L19" si="0">SUM(B3:B18)</f>
        <v>2792</v>
      </c>
      <c r="C19" s="15">
        <f t="shared" si="0"/>
        <v>39</v>
      </c>
      <c r="D19" s="15">
        <f t="shared" si="0"/>
        <v>2402</v>
      </c>
      <c r="E19" s="16">
        <f t="shared" si="0"/>
        <v>243</v>
      </c>
      <c r="F19" s="16">
        <f t="shared" si="0"/>
        <v>481</v>
      </c>
      <c r="G19" s="16">
        <f t="shared" si="0"/>
        <v>1202</v>
      </c>
      <c r="H19" s="16">
        <f t="shared" si="0"/>
        <v>396</v>
      </c>
      <c r="I19" s="16">
        <f t="shared" si="0"/>
        <v>42</v>
      </c>
      <c r="J19" s="16">
        <f t="shared" si="0"/>
        <v>117</v>
      </c>
      <c r="K19" s="16">
        <f t="shared" si="0"/>
        <v>237</v>
      </c>
      <c r="L19" s="16">
        <f t="shared" si="0"/>
        <v>2727</v>
      </c>
    </row>
  </sheetData>
  <mergeCells count="1">
    <mergeCell ref="A1:L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</dc:creator>
  <cp:lastModifiedBy>奕蔡奕</cp:lastModifiedBy>
  <dcterms:created xsi:type="dcterms:W3CDTF">2021-07-27T09:15:00Z</dcterms:created>
  <dcterms:modified xsi:type="dcterms:W3CDTF">2022-09-10T03:23:34Z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C72A7F40F2CE47B7BA651B569A26742D</vt:lpwstr>
  </property>
</Properties>
</file>